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<sst xmlns="http://schemas.openxmlformats.org/spreadsheetml/2006/main" count="27" uniqueCount="27">
  <si>
    <t>HOÁ ĐƠN THANH TOÁN VẬT TƯ</t>
  </si>
  <si>
    <t xml:space="preserve">Số hớp đồng </t>
  </si>
  <si>
    <t>Tên hàng</t>
  </si>
  <si>
    <t>ĐƠn gái</t>
  </si>
  <si>
    <t>Thành tiền</t>
  </si>
  <si>
    <t>Khuyến mãi</t>
  </si>
  <si>
    <t>Số lương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</si>
  <si>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</si>
  <si>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</si>
  <si>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</si>
  <si>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</si>
  <si>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</si>
  <si>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</si>
  <si>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</si>
  <si>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</si>
  <si>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</si>
  <si>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tền hàng</t>
  </si>
  <si>
    <t>Đơn giá</t>
  </si>
  <si>
    <t>Giá nhập</t>
  </si>
  <si>
    <t>Giá xuất</t>
  </si>
  <si>
    <t>PHí bốc dỡ</t>
  </si>
  <si>
    <t>CF</t>
  </si>
  <si>
    <t>FC</t>
  </si>
  <si>
    <t>FT</t>
  </si>
  <si>
    <t>Sắt cuộn</t>
  </si>
  <si>
    <t>Thép tấm</t>
  </si>
  <si>
    <t>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</si>
</sst>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3" sqref="E3:E9"/>
    </sheetView>
  </sheetViews>
  <sheetFormatPr defaultRowHeight="15" x14ac:dyDescent="0.25"/>
  <cols>
    <col min="1" max="1" width="12.42578125" bestFit="1" customWidth="1"/>
    <col min="2" max="2" width="9" customWidth="1"/>
    <col min="3" max="3" width="8.85546875" bestFit="1" customWidth="1"/>
    <col min="4" max="4" width="7.85546875" bestFit="1" customWidth="1"/>
    <col min="5" max="5" width="10.42578125" bestFit="1" customWidth="1"/>
    <col min="6" max="6" width="11.42578125" bestFit="1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 t="s">
        <v>2</v>
      </c>
      <c r="C2" s="2" t="s">
        <v>6</v>
      </c>
      <c r="D2" s="2" t="s">
        <v>3</v>
      </c>
      <c r="E2" s="2" t="s">
        <v>4</v>
      </c>
      <c r="F2" s="2" t="s">
        <v>5</v>
      </c>
    </row>
    <row r="3" spans="1:6" x14ac:dyDescent="0.25">
      <c r="A3" s="2" t="s">
        <v>7</v>
      </c>
      <c r="B3" s="2" t="str">
        <f>VLOOKUP(LEFT(A3,2),$A$13:$E$17,2,FALSE)</f>
        <v>Thép tấm</v>
      </c>
      <c r="C3" s="2" t="str">
        <f>MID(A3,4,4)</f>
        <v>1200</v>
      </c>
      <c r="D3" s="2">
        <f>VLOOKUP(LEFT(A3,2),$A$13:$E$17,IF(MID(A3,3,1)="N",3,4),FALSE)</f>
        <v>380</v>
      </c>
      <c r="E3" s="2">
        <f>C3*D3+C3*VLOOKUP(LEFT(A3,2),$A$13:$E$17,5,FALSE)</f>
        <v>468000</v>
      </c>
      <c r="F3" s="2"/>
    </row>
    <row r="4" spans="1:6" x14ac:dyDescent="0.25">
      <c r="A4" s="2" t="s">
        <v>8</v>
      </c>
      <c r="B4" s="2" t="str">
        <f t="shared" ref="B4:B9" si="0">VLOOKUP(LEFT(A4,2),$A$13:$E$17,2,FALSE)</f>
        <v>Sắt cuộn</v>
      </c>
      <c r="C4" s="2" t="str">
        <f t="shared" ref="C4:C9" si="1">MID(A4,4,4)</f>
        <v>50</v>
      </c>
      <c r="D4" s="2">
        <f t="shared" ref="D4:D9" si="2">VLOOKUP(LEFT(A4,2),$A$13:$E$17,IF(MID(A4,3,1)="N",3,4),FALSE)</f>
        <v>250</v>
      </c>
      <c r="E4" s="2">
        <f t="shared" ref="E4:E9" si="3">C4*D4+C4*VLOOKUP(LEFT(A4,2),$A$13:$E$17,5,FALSE)</f>
        <v>13050</v>
      </c>
      <c r="F4" s="2"/>
    </row>
    <row r="5" spans="1:6" x14ac:dyDescent="0.25">
      <c r="A5" s="2" t="s">
        <v>9</v>
      </c>
      <c r="B5" s="2" t="str">
        <f t="shared" si="0"/>
        <v>Sắt cuộn</v>
      </c>
      <c r="C5" s="2" t="str">
        <f t="shared" si="1"/>
        <v>25</v>
      </c>
      <c r="D5" s="2">
        <f t="shared" si="2"/>
        <v>250</v>
      </c>
      <c r="E5" s="2">
        <f t="shared" si="3"/>
        <v>6525</v>
      </c>
      <c r="F5" s="2"/>
    </row>
    <row r="6" spans="1:6" x14ac:dyDescent="0.25">
      <c r="A6" s="2" t="s">
        <v>10</v>
      </c>
      <c r="B6" s="2" t="str">
        <f t="shared" si="0"/>
        <v>Sắt cuộn</v>
      </c>
      <c r="C6" s="2" t="str">
        <f t="shared" si="1"/>
        <v>6</v>
      </c>
      <c r="D6" s="2">
        <f t="shared" si="2"/>
        <v>260</v>
      </c>
      <c r="E6" s="2">
        <f t="shared" si="3"/>
        <v>1626</v>
      </c>
      <c r="F6" s="2"/>
    </row>
    <row r="7" spans="1:6" x14ac:dyDescent="0.25">
      <c r="A7" s="2" t="s">
        <v>11</v>
      </c>
      <c r="B7" s="2" t="str">
        <f t="shared" si="0"/>
        <v>Sắt thanh</v>
      </c>
      <c r="C7" s="2" t="str">
        <f t="shared" si="1"/>
        <v>12</v>
      </c>
      <c r="D7" s="2">
        <f t="shared" si="2"/>
        <v>280</v>
      </c>
      <c r="E7" s="2">
        <f t="shared" si="3"/>
        <v>3516</v>
      </c>
      <c r="F7" s="2"/>
    </row>
    <row r="8" spans="1:6" x14ac:dyDescent="0.25">
      <c r="A8" s="2" t="s">
        <v>12</v>
      </c>
      <c r="B8" s="2" t="str">
        <f t="shared" si="0"/>
        <v>Thép tấm</v>
      </c>
      <c r="C8" s="2" t="str">
        <f t="shared" si="1"/>
        <v>20</v>
      </c>
      <c r="D8" s="2">
        <f t="shared" si="2"/>
        <v>350</v>
      </c>
      <c r="E8" s="2">
        <f t="shared" si="3"/>
        <v>7200</v>
      </c>
      <c r="F8" s="2"/>
    </row>
    <row r="9" spans="1:6" x14ac:dyDescent="0.25">
      <c r="A9" s="2" t="s">
        <v>13</v>
      </c>
      <c r="B9" s="2" t="str">
        <f t="shared" si="0"/>
        <v>Sắt thanh</v>
      </c>
      <c r="C9" s="2" t="str">
        <f t="shared" si="1"/>
        <v>70</v>
      </c>
      <c r="D9" s="2">
        <f t="shared" si="2"/>
        <v>300</v>
      </c>
      <c r="E9" s="2">
        <f t="shared" si="3"/>
        <v>21910</v>
      </c>
      <c r="F9" s="2"/>
    </row>
    <row r="12" spans="1:6" x14ac:dyDescent="0.25">
      <c r="A12" s="2" t="s">
        <v>14</v>
      </c>
      <c r="B12" s="2"/>
      <c r="C12" s="2"/>
      <c r="D12" s="2"/>
      <c r="E12" s="2"/>
    </row>
    <row r="13" spans="1:6" x14ac:dyDescent="0.25">
      <c r="A13" s="1" t="s">
        <v>15</v>
      </c>
      <c r="B13" s="1" t="s">
        <v>16</v>
      </c>
      <c r="C13" s="1" t="s">
        <v>17</v>
      </c>
      <c r="D13" s="1"/>
      <c r="E13" s="1" t="s">
        <v>20</v>
      </c>
    </row>
    <row r="14" spans="1:6" x14ac:dyDescent="0.25">
      <c r="A14" s="1"/>
      <c r="B14" s="1"/>
      <c r="C14" s="2" t="s">
        <v>18</v>
      </c>
      <c r="D14" s="2" t="s">
        <v>19</v>
      </c>
      <c r="E14" s="1"/>
    </row>
    <row r="15" spans="1:6" x14ac:dyDescent="0.25">
      <c r="A15" s="2" t="s">
        <v>21</v>
      </c>
      <c r="B15" s="2" t="s">
        <v>25</v>
      </c>
      <c r="C15" s="2">
        <v>350</v>
      </c>
      <c r="D15" s="2">
        <v>380</v>
      </c>
      <c r="E15" s="2">
        <v>10</v>
      </c>
    </row>
    <row r="16" spans="1:6" x14ac:dyDescent="0.25">
      <c r="A16" s="2" t="s">
        <v>22</v>
      </c>
      <c r="B16" s="2" t="s">
        <v>24</v>
      </c>
      <c r="C16" s="2">
        <v>250</v>
      </c>
      <c r="D16" s="2">
        <v>260</v>
      </c>
      <c r="E16" s="2">
        <v>11</v>
      </c>
    </row>
    <row r="17" spans="1:5" x14ac:dyDescent="0.25">
      <c r="A17" s="2" t="s">
        <v>23</v>
      </c>
      <c r="B17" s="2" t="s">
        <v>26</v>
      </c>
      <c r="C17" s="2">
        <v>280</v>
      </c>
      <c r="D17" s="2">
        <v>300</v>
      </c>
      <c r="E17" s="2">
        <v>13</v>
      </c>
    </row>
  </sheetData>
  <mergeCells count="5">
    <mergeCell ref="A1:F1"/>
    <mergeCell ref="E13:E14"/>
    <mergeCell ref="C13:D13"/>
    <mergeCell ref="B13:B14"/>
    <mergeCell ref="A13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2020-01-04T07:22:38Z</dcterms:created>
  <dcterms:modified xsi:type="dcterms:W3CDTF">2020-01-04T07:28:17Z</dcterms:modified>
</cp:coreProperties>
</file>